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23 Оборудование лабораторное не МСП (ГПБ-2140)\ЗК СКС-2223\Приложение 7 Обоснование НМЦ\"/>
    </mc:Choice>
  </mc:AlternateContent>
  <bookViews>
    <workbookView xWindow="0" yWindow="0" windowWidth="28800" windowHeight="1144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18" i="3" l="1"/>
  <c r="AD18" i="3" s="1"/>
  <c r="AA18" i="3"/>
  <c r="AC18" i="3" l="1"/>
  <c r="AC19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<sst xmlns="http://schemas.openxmlformats.org/spreadsheetml/2006/main" count="85" uniqueCount="81">
  <si>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</si>
  <si>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</si>
  <si>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</si>
  <si>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</si>
  <si>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</si>
  <si>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</si>
  <si>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</si>
  <si>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</si>
  <si>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</si>
  <si>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</si>
  <si>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</si>
  <si>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</si>
  <si>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</si>
  <si>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</si>
  <si>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</si>
  <si>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</si>
  <si>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</si>
  <si>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</si>
  <si>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</si>
  <si>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</si>
  <si>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</si>
  <si>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</si>
  <si>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</si>
  <si>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</si>
  <si>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</si>
  <si>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</si>
  <si>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</si>
  <si>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</si>
  <si>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</si>
  <si>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</si>
  <si>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</si>
  <si>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</si>
  <si>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</si>
  <si>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</si>
  <si>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</si>
  <si>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</si>
  <si>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</si>
  <si>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</si>
  <si>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</si>
  <si>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</si>
  <si>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</si>
  <si>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</si>
  <si>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</si>
  <si>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</si>
  <si>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</si>
  <si>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</si>
  <si>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</si>
  <si>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</si>
  <si>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</si>
  <si>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</si>
  <si>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</si>
  <si>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</si>
  <si>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</si>
  <si>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</si>
  <si>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</si>
  <si>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</si>
  <si>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</si>
  <si>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</si>
  <si>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</si>
  <si>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</si>
  <si>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</si>
  <si>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</si>
  <si>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</si>
  <si>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</si>
  <si>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</si>
  <si>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</si>
  <si>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</si>
  <si>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</si>
  <si>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</si>
  <si>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</si>
  <si>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</si>
  <si>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</si>
  <si>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</si>
  <si>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ИБ</t>
  </si>
  <si>
    <t>Оборудование лабораторное</t>
  </si>
  <si>
    <t>Химия</t>
  </si>
  <si>
    <t>г. Самара</t>
  </si>
  <si>
    <t>Транспортные расходы</t>
  </si>
  <si>
    <t>шт</t>
  </si>
  <si>
    <t>Система микроволнового разложения проб для количественного элементного анализа</t>
  </si>
  <si>
    <t>Система микроволнового разложения проб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</si>
</sst>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F25" sqref="AF2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72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34</v>
      </c>
      <c r="D7" s="53" t="s">
        <v>73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74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75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x14ac:dyDescent="0.2">
      <c r="C10" s="7" t="s">
        <v>9</v>
      </c>
      <c r="D10" s="53" t="s">
        <v>80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76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77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29</v>
      </c>
      <c r="C14" s="49" t="s">
        <v>1</v>
      </c>
      <c r="D14" s="56" t="s">
        <v>4</v>
      </c>
      <c r="E14" s="56" t="s">
        <v>61</v>
      </c>
      <c r="F14" s="49" t="s">
        <v>62</v>
      </c>
      <c r="G14" s="49"/>
      <c r="H14" s="49"/>
      <c r="I14" s="49"/>
      <c r="J14" s="56" t="s">
        <v>63</v>
      </c>
      <c r="K14" s="56" t="s">
        <v>66</v>
      </c>
      <c r="L14" s="44" t="s">
        <v>64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67</v>
      </c>
      <c r="AB14" s="56" t="s">
        <v>36</v>
      </c>
      <c r="AC14" s="56" t="s">
        <v>35</v>
      </c>
      <c r="AD14" s="46" t="s">
        <v>58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30</v>
      </c>
      <c r="J15" s="57"/>
      <c r="K15" s="57"/>
      <c r="L15" s="44" t="s">
        <v>59</v>
      </c>
      <c r="M15" s="45"/>
      <c r="N15" s="45"/>
      <c r="O15" s="45"/>
      <c r="P15" s="45"/>
      <c r="Q15" s="44" t="s">
        <v>65</v>
      </c>
      <c r="R15" s="45"/>
      <c r="S15" s="45"/>
      <c r="T15" s="45"/>
      <c r="U15" s="45"/>
      <c r="V15" s="49" t="s">
        <v>60</v>
      </c>
      <c r="W15" s="49"/>
      <c r="X15" s="49"/>
      <c r="Y15" s="49"/>
      <c r="Z15" s="49"/>
      <c r="AA15" s="60"/>
      <c r="AB15" s="57"/>
      <c r="AC15" s="57"/>
      <c r="AD15" s="47"/>
    </row>
    <row r="16" spans="1:30" ht="25.5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8" t="s">
        <v>11</v>
      </c>
      <c r="M16" s="38" t="s">
        <v>12</v>
      </c>
      <c r="N16" s="38" t="s">
        <v>13</v>
      </c>
      <c r="O16" s="38" t="s">
        <v>37</v>
      </c>
      <c r="P16" s="38" t="s">
        <v>38</v>
      </c>
      <c r="Q16" s="38" t="s">
        <v>17</v>
      </c>
      <c r="R16" s="38" t="s">
        <v>18</v>
      </c>
      <c r="S16" s="38" t="s">
        <v>26</v>
      </c>
      <c r="T16" s="38" t="s">
        <v>39</v>
      </c>
      <c r="U16" s="38" t="s">
        <v>40</v>
      </c>
      <c r="V16" s="38" t="s">
        <v>19</v>
      </c>
      <c r="W16" s="38" t="s">
        <v>20</v>
      </c>
      <c r="X16" s="38" t="s">
        <v>21</v>
      </c>
      <c r="Y16" s="38" t="s">
        <v>41</v>
      </c>
      <c r="Z16" s="38" t="s">
        <v>42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73</v>
      </c>
      <c r="C18" s="14" t="s">
        <v>79</v>
      </c>
      <c r="D18" s="15" t="s">
        <v>78</v>
      </c>
      <c r="E18" s="16">
        <v>1</v>
      </c>
      <c r="F18" s="42"/>
      <c r="G18" s="16"/>
      <c r="H18" s="17"/>
      <c r="I18" s="17"/>
      <c r="J18" s="20">
        <v>1</v>
      </c>
      <c r="K18" s="16"/>
      <c r="L18" s="18">
        <v>1216051</v>
      </c>
      <c r="M18" s="18">
        <v>1203384</v>
      </c>
      <c r="N18" s="18">
        <v>1228718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1216051</v>
      </c>
      <c r="AC18" s="21">
        <f>AB18*E18</f>
        <v>1216051</v>
      </c>
      <c r="AD18" s="36">
        <f>STDEV(K18:Z18)/AB18*100</f>
        <v>1.0416503913076014</v>
      </c>
    </row>
    <row r="19" spans="1:30" x14ac:dyDescent="0.2">
      <c r="A19" s="32"/>
      <c r="B19" s="33"/>
      <c r="C19" s="51" t="s">
        <v>5</v>
      </c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4"/>
      <c r="AC19" s="34">
        <f>SUM(AC18:AC18)</f>
        <v>1216051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8</v>
      </c>
    </row>
    <row r="22" spans="1:30" s="24" customFormat="1" hidden="1" x14ac:dyDescent="0.2">
      <c r="C22" s="25" t="s">
        <v>31</v>
      </c>
    </row>
    <row r="23" spans="1:30" s="24" customFormat="1" hidden="1" x14ac:dyDescent="0.2">
      <c r="C23" s="25" t="s">
        <v>32</v>
      </c>
    </row>
    <row r="24" spans="1:30" s="24" customFormat="1" hidden="1" x14ac:dyDescent="0.2">
      <c r="C24" s="25" t="s">
        <v>33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37"/>
      <c r="D28" s="28"/>
      <c r="E28" s="28"/>
      <c r="F28" s="43"/>
      <c r="G28" s="43"/>
      <c r="H28" s="43"/>
      <c r="I28" s="43"/>
      <c r="J28" s="43"/>
      <c r="K28" s="29"/>
      <c r="L28" s="43"/>
      <c r="M28" s="43"/>
      <c r="N28" s="43"/>
      <c r="O28" s="40"/>
      <c r="P28" s="40"/>
      <c r="Q28" s="1"/>
      <c r="R28" s="1"/>
      <c r="S28" s="1"/>
      <c r="T28" s="1"/>
      <c r="U28" s="1"/>
      <c r="V28" s="43"/>
      <c r="W28" s="43"/>
      <c r="X28" s="43"/>
      <c r="Y28" s="43"/>
      <c r="Z28" s="43"/>
      <c r="AA28" s="43"/>
      <c r="AB28" s="43"/>
      <c r="AC28" s="30"/>
    </row>
    <row r="29" spans="1:30" s="3" customFormat="1" ht="15.75" x14ac:dyDescent="0.25">
      <c r="C29" s="41" t="s">
        <v>2</v>
      </c>
      <c r="D29" s="28"/>
      <c r="E29" s="28"/>
      <c r="F29" s="62" t="s">
        <v>27</v>
      </c>
      <c r="G29" s="62"/>
      <c r="H29" s="62"/>
      <c r="I29" s="62"/>
      <c r="J29" s="62"/>
      <c r="K29" s="1"/>
      <c r="L29" s="63" t="s">
        <v>7</v>
      </c>
      <c r="M29" s="63"/>
      <c r="N29" s="63"/>
      <c r="O29" s="40"/>
      <c r="P29" s="40"/>
      <c r="Q29" s="1"/>
      <c r="R29" s="1"/>
      <c r="S29" s="1"/>
      <c r="T29" s="1"/>
      <c r="U29" s="1"/>
      <c r="V29" s="62"/>
      <c r="W29" s="62"/>
      <c r="X29" s="62"/>
      <c r="Y29" s="62"/>
      <c r="Z29" s="62"/>
      <c r="AA29" s="62"/>
      <c r="AB29" s="62"/>
    </row>
    <row r="30" spans="1:30" x14ac:dyDescent="0.2">
      <c r="C30" s="31"/>
    </row>
    <row r="31" spans="1:30" x14ac:dyDescent="0.2">
      <c r="C31" s="27" t="s">
        <v>28</v>
      </c>
    </row>
    <row r="33" spans="3:30" x14ac:dyDescent="0.2">
      <c r="C33" s="37"/>
      <c r="D33" s="28"/>
      <c r="E33" s="28"/>
      <c r="F33" s="43"/>
      <c r="G33" s="43"/>
      <c r="H33" s="43"/>
      <c r="I33" s="43"/>
      <c r="J33" s="43"/>
      <c r="K33" s="29"/>
      <c r="L33" s="43"/>
      <c r="M33" s="43"/>
      <c r="N33" s="43"/>
      <c r="O33" s="40"/>
      <c r="P33" s="40"/>
      <c r="V33" s="43"/>
      <c r="W33" s="43"/>
      <c r="X33" s="43"/>
      <c r="Y33" s="43"/>
      <c r="Z33" s="43"/>
      <c r="AA33" s="43"/>
      <c r="AB33" s="43"/>
    </row>
    <row r="34" spans="3:30" x14ac:dyDescent="0.2">
      <c r="C34" s="41" t="s">
        <v>2</v>
      </c>
      <c r="D34" s="28"/>
      <c r="E34" s="28"/>
      <c r="F34" s="62" t="s">
        <v>27</v>
      </c>
      <c r="G34" s="62"/>
      <c r="H34" s="62"/>
      <c r="I34" s="62"/>
      <c r="J34" s="62"/>
      <c r="L34" s="63" t="s">
        <v>7</v>
      </c>
      <c r="M34" s="63"/>
      <c r="N34" s="63"/>
      <c r="O34" s="40"/>
      <c r="P34" s="40"/>
      <c r="V34" s="62"/>
      <c r="W34" s="62"/>
      <c r="X34" s="62"/>
      <c r="Y34" s="62"/>
      <c r="Z34" s="62"/>
      <c r="AA34" s="62"/>
      <c r="AB34" s="62"/>
    </row>
    <row r="37" spans="3:30" x14ac:dyDescent="0.2">
      <c r="C37" s="27" t="s">
        <v>68</v>
      </c>
    </row>
    <row r="39" spans="3:30" x14ac:dyDescent="0.2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18:I18 A18:E18" name="Диапазон3"/>
    <protectedRange sqref="P18:Z18" name="Диапазон4"/>
    <protectedRange sqref="C28 F28 L28 L33 C33 F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" name="Диапазон4_1"/>
  </protectedRanges>
  <mergeCells count="42"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  <mergeCell ref="V33:AB33"/>
    <mergeCell ref="V34:AB34"/>
    <mergeCell ref="L28:N28"/>
    <mergeCell ref="L29:N29"/>
    <mergeCell ref="F28:J28"/>
    <mergeCell ref="F29:J29"/>
    <mergeCell ref="V28:AB28"/>
    <mergeCell ref="V29:AB2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0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2021-09-08T09:44:46Z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